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B3BAAF3D-33EA-6846-9BFD-F3B589A6640C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H6" i="1" l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<sst xmlns="http://schemas.openxmlformats.org/spreadsheetml/2006/main" count="24" uniqueCount="24">
  <si>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</si>
  <si>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</si>
  <si>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</si>
  <si>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</si>
  <si>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</si>
  <si>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</si>
  <si>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</si>
  <si>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</si>
  <si>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</si>
  <si>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</si>
  <si>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</si>
  <si>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</si>
  <si>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UPOKOJENCEV DOMŽALE</t>
  </si>
  <si>
    <t>Karantanska cesta 5, Domžale</t>
  </si>
  <si>
    <t xml:space="preserve">                         3-9445</t>
  </si>
  <si>
    <t>na lokaciji - IMP ENERGIJA d.o.o.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</si>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</sst>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3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164" fontId="11" fillId="0" borderId="3" xfId="0" applyNumberFormat="1" applyFont="1" applyBorder="1" applyAlignment="1">
      <alignment wrapText="1"/>
    </xf>
    <xf numFmtId="164" fontId="11" fillId="0" borderId="6" xfId="0" applyNumberFormat="1" applyFont="1" applyBorder="1" applyAlignment="1">
      <alignment wrapText="1"/>
    </xf>
    <xf numFmtId="164" fontId="11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E1" workbookViewId="0">
      <selection activeCell="P7" sqref="P7"/>
    </sheetView>
  </sheetViews>
  <sheetFormatPr baseColWidth="10" defaultColWidth="8.83203125" defaultRowHeight="15" x14ac:dyDescent="0.2"/>
  <cols>
    <col min="1" max="1" width="8.83203125" customWidth="1"/>
    <col min="2" max="2" width="27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7.83203125" customWidth="1"/>
    <col min="13" max="13" width="17.6640625" customWidth="1"/>
    <col min="14" max="14" width="18.33203125" customWidth="1"/>
  </cols>
  <sheetData>
    <row r="2" spans="2:14" ht="33.75" customHeight="1" x14ac:dyDescent="0.25">
      <c r="F2" s="22" t="s">
        <v>11</v>
      </c>
      <c r="G2" s="23"/>
      <c r="H2" s="23"/>
      <c r="I2" s="23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1" t="s">
        <v>12</v>
      </c>
      <c r="C4" s="19" t="s">
        <v>13</v>
      </c>
      <c r="D4" s="3">
        <v>91257107</v>
      </c>
      <c r="E4" s="8">
        <v>5049652</v>
      </c>
      <c r="F4" t="s">
        <v>14</v>
      </c>
      <c r="G4" s="12">
        <v>199531</v>
      </c>
      <c r="H4" s="12">
        <v>77104</v>
      </c>
      <c r="I4" s="13"/>
      <c r="J4" s="13"/>
    </row>
    <row r="5" spans="2:14" ht="33" customHeight="1" x14ac:dyDescent="0.2">
      <c r="B5" s="19"/>
      <c r="C5" s="19"/>
      <c r="D5" s="3"/>
      <c r="E5" s="8"/>
      <c r="F5" s="17" t="s">
        <v>15</v>
      </c>
      <c r="G5" s="12">
        <v>59977</v>
      </c>
      <c r="H5" s="12">
        <v>40427</v>
      </c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259508</v>
      </c>
      <c r="H6" s="15">
        <f>SUM(H4:H5)</f>
        <v>117531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0">
        <v>47971.7</v>
      </c>
      <c r="H8" t="s">
        <v>10</v>
      </c>
    </row>
    <row r="11" spans="2:14" ht="113" x14ac:dyDescent="0.2">
      <c r="G11" s="24" t="s">
        <v>16</v>
      </c>
      <c r="H11" s="25" t="s">
        <v>17</v>
      </c>
      <c r="I11" s="25" t="s">
        <v>18</v>
      </c>
      <c r="J11" s="25" t="s">
        <v>19</v>
      </c>
      <c r="K11" s="25" t="s">
        <v>20</v>
      </c>
      <c r="L11" s="25" t="s">
        <v>21</v>
      </c>
      <c r="M11" s="25" t="s">
        <v>22</v>
      </c>
      <c r="N11" s="25" t="s">
        <v>23</v>
      </c>
    </row>
    <row r="12" spans="2:14" x14ac:dyDescent="0.2">
      <c r="G12" s="26"/>
      <c r="H12" s="27"/>
      <c r="I12" s="27"/>
      <c r="J12" s="28"/>
      <c r="K12" s="28"/>
      <c r="L12" s="28"/>
      <c r="M12" s="28"/>
      <c r="N12" s="28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82FE0F-0552-429F-A3AD-4DAFAF137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